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585" windowWidth="5205" windowHeight="5160"/>
  </bookViews>
  <sheets>
    <sheet name="прогноз основных характеристик" sheetId="6" r:id="rId1"/>
  </sheets>
  <definedNames>
    <definedName name="_xlnm._FilterDatabase" localSheetId="0" hidden="1">'прогноз основных характеристик'!$A$5:$K$5</definedName>
    <definedName name="_xlnm.Print_Area" localSheetId="0">'прогноз основных характеристик'!$A$1:$N$43</definedName>
    <definedName name="_xlnm.Print_Titles" localSheetId="0">'прогноз основных характеристик'!$3:$4</definedName>
    <definedName name="Регионы">#REF!</definedName>
  </definedNames>
  <calcPr calcId="144525"/>
</workbook>
</file>

<file path=xl/calcChain.xml><?xml version="1.0" encoding="utf-8"?>
<calcChain xmlns="http://schemas.openxmlformats.org/spreadsheetml/2006/main">
  <c r="N43" i="6" l="1"/>
  <c r="M43" i="6"/>
  <c r="N42" i="6"/>
  <c r="M42" i="6"/>
  <c r="L43" i="6"/>
  <c r="L42" i="6"/>
  <c r="N26" i="6"/>
  <c r="M26" i="6"/>
  <c r="L26" i="6"/>
  <c r="I24" i="6" l="1"/>
  <c r="J24" i="6" s="1"/>
  <c r="K24" i="6" s="1"/>
  <c r="J23" i="6"/>
  <c r="K23" i="6" s="1"/>
  <c r="J22" i="6"/>
  <c r="K22" i="6" s="1"/>
  <c r="I22" i="6"/>
  <c r="J21" i="6"/>
  <c r="K21" i="6" s="1"/>
  <c r="C24" i="6"/>
  <c r="C22" i="6"/>
  <c r="D22" i="6" s="1"/>
  <c r="E22" i="6" s="1"/>
  <c r="D23" i="6"/>
  <c r="E23" i="6"/>
  <c r="D24" i="6"/>
  <c r="E24" i="6"/>
  <c r="E21" i="6"/>
  <c r="D21" i="6"/>
</calcChain>
</file>

<file path=xl/sharedStrings.xml><?xml version="1.0" encoding="utf-8"?>
<sst xmlns="http://schemas.openxmlformats.org/spreadsheetml/2006/main" count="91" uniqueCount="82">
  <si>
    <t>тыс. рублей</t>
  </si>
  <si>
    <t xml:space="preserve">Код бюджетной классификации </t>
  </si>
  <si>
    <t xml:space="preserve">Наименование </t>
  </si>
  <si>
    <t>Областной бюджет</t>
  </si>
  <si>
    <t>Местные бюджеты</t>
  </si>
  <si>
    <t>Консолидированный бюджет</t>
  </si>
  <si>
    <t>2021 год</t>
  </si>
  <si>
    <t>2022 год</t>
  </si>
  <si>
    <t>1 00 00000 00 0000 000</t>
  </si>
  <si>
    <t xml:space="preserve">НАЛОГОВЫЕ И НЕНАЛОГОВЫЕ ДОХОДЫ                                 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</si>
  <si>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</si>
  <si>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</si>
  <si>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</si>
  <si>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</si>
  <si>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</si>
  <si>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</si>
  <si>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</si>
  <si>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</si>
  <si>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</si>
  <si>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</si>
  <si>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</si>
  <si>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</si>
  <si>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</si>
  <si>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</si>
  <si>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</si>
  <si>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</si>
  <si>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</si>
  <si>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</si>
  <si>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</si>
  <si>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</si>
  <si>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</si>
  <si>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</si>
  <si>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</si>
  <si>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</si>
  <si>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</si>
  <si>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</si>
  <si>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ИТОГО ДОХОДОВ</t>
  </si>
  <si>
    <t>РАСХОДЫ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</si>
  <si>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</si>
  <si>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</si>
  <si>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</si>
  <si>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</si>
  <si>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</si>
  <si>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</si>
  <si>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</si>
  <si>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</si>
  <si>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</si>
  <si>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</si>
  <si>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</si>
  <si>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</si>
  <si>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</si>
  <si>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</si>
  <si>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</si>
  <si>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КУЛЬТУРА, КИНЕМАТОГРАФИЯ</t>
  </si>
  <si>
    <t>0900</t>
  </si>
  <si>
    <t>ЗДРАВООХРАНЕНИЕ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</si>
  <si>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</si>
  <si>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</si>
  <si>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</si>
  <si>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</si>
  <si>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</si>
  <si>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</si>
  <si>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</si>
  <si>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</si>
  <si>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1400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</si>
  <si>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</si>
  <si>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ИТОГО РАСХОДОВ</t>
  </si>
  <si>
    <t>ДЕФИЦИТ БЮДЖЕТА (-), ПРОФИЦИТ БЮДЖЕТА (+)</t>
  </si>
  <si>
    <t>2023 год</t>
  </si>
  <si>
    <t>2 02 10000 00 0000 150</t>
  </si>
  <si>
    <t>2 02 20000 00 0000 150</t>
  </si>
  <si>
    <t>2 02 30000 00 0000 150</t>
  </si>
  <si>
    <t>2 02 40000 00 0000 150</t>
  </si>
  <si>
    <t>ДОТАЦИИ</t>
  </si>
  <si>
    <t>СУБСИДИИ</t>
  </si>
  <si>
    <t>СУБВЕНЦИИ</t>
  </si>
  <si>
    <t>ИНЫЕ МЕЖБЮДЖЕТНЫЕ ТРАНСФЕРТЫ</t>
  </si>
  <si>
    <t>ДОХОДЫ</t>
  </si>
  <si>
    <t>ПРОГНОЗ ОСНОВНЫХ ХАРАКТЕРИСТИК КОНСОЛИДИРОВАННОГО БЮДЖЕТА БРЯНСКОЙ ОБЛАСТИ
И БЮДЖЕТА ТЕРРИТОРИАЛЬНОГО ФОНДА ОБЯЗАТЕЛЬНОГО МЕДИЦИНСКОГО СТРАХОВАНИЯ БРЯНСКОЙ ОБЛАСТИ
НА 2021 ГОД И НА ПЛАНОВЫЙ ПЕРИОД 2022 И 2023 ГОДОВ</t>
  </si>
  <si>
    <t>МЕЖБЮДЖЕТНЫЕ ТРАНСФЕРТЫ, ПЕРЕДАВАЕМЫЕ БЮДЖЕТАМ ГОСУДАРСТВЕННЫХ ВНЕБЮДЖЕТНЫХ ФОНДОВ</t>
  </si>
  <si>
    <t>2 02 50000 00 0000 150</t>
  </si>
  <si>
    <t>Бюджет ТФОМС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</si>
</sst>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р_.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name val="Segoe UI"/>
      <family val="2"/>
      <charset val="204"/>
    </font>
    <font>
      <sz val="12"/>
      <name val="Segoe UI"/>
      <family val="2"/>
      <charset val="204"/>
    </font>
    <font>
      <i/>
      <sz val="12"/>
      <name val="Segoe UI"/>
      <family val="2"/>
      <charset val="204"/>
    </font>
    <font>
      <b/>
      <i/>
      <sz val="12"/>
      <name val="Segoe UI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0" fontId="3" fillId="0" borderId="0">
      <alignment wrapText="1"/>
    </xf>
    <xf numFmtId="0" fontId="3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3" fillId="0" borderId="0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1" fontId="3" fillId="0" borderId="2">
      <alignment horizontal="center" vertical="top" shrinkToFit="1"/>
    </xf>
    <xf numFmtId="4" fontId="5" fillId="3" borderId="2">
      <alignment horizontal="right" vertical="top" shrinkToFit="1"/>
    </xf>
    <xf numFmtId="10" fontId="5" fillId="3" borderId="2">
      <alignment horizontal="right" vertical="top" shrinkToFit="1"/>
    </xf>
    <xf numFmtId="0" fontId="5" fillId="0" borderId="2">
      <alignment horizontal="left"/>
    </xf>
    <xf numFmtId="4" fontId="5" fillId="2" borderId="2">
      <alignment horizontal="right" vertical="top" shrinkToFit="1"/>
    </xf>
    <xf numFmtId="10" fontId="5" fillId="2" borderId="2">
      <alignment horizontal="right" vertical="top" shrinkToFit="1"/>
    </xf>
    <xf numFmtId="0" fontId="3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4" borderId="0"/>
    <xf numFmtId="1" fontId="3" fillId="0" borderId="2">
      <alignment horizontal="left" vertical="top" wrapText="1" indent="2"/>
    </xf>
    <xf numFmtId="0" fontId="3" fillId="4" borderId="0">
      <alignment shrinkToFit="1"/>
    </xf>
    <xf numFmtId="4" fontId="3" fillId="0" borderId="2">
      <alignment horizontal="right" vertical="top" shrinkToFit="1"/>
    </xf>
    <xf numFmtId="10" fontId="3" fillId="0" borderId="2">
      <alignment horizontal="right" vertical="top" shrinkToFit="1"/>
    </xf>
    <xf numFmtId="0" fontId="3" fillId="0" borderId="0">
      <alignment vertical="top"/>
    </xf>
    <xf numFmtId="0" fontId="3" fillId="4" borderId="0">
      <alignment horizontal="center"/>
    </xf>
    <xf numFmtId="0" fontId="3" fillId="4" borderId="0">
      <alignment horizontal="left"/>
    </xf>
    <xf numFmtId="4" fontId="10" fillId="0" borderId="3">
      <alignment horizontal="right"/>
    </xf>
    <xf numFmtId="0" fontId="11" fillId="0" borderId="0"/>
    <xf numFmtId="0" fontId="1" fillId="0" borderId="0"/>
    <xf numFmtId="0" fontId="12" fillId="0" borderId="0">
      <alignment vertical="top" wrapText="1"/>
    </xf>
  </cellStyleXfs>
  <cellXfs count="31">
    <xf numFmtId="0" fontId="0" fillId="0" borderId="0" xfId="0"/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9" fontId="7" fillId="0" borderId="1" xfId="0" quotePrefix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6" fillId="0" borderId="1" xfId="0" quotePrefix="1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 wrapText="1"/>
    </xf>
  </cellXfs>
  <cellStyles count="56">
    <cellStyle name="br" xfId="41"/>
    <cellStyle name="col" xfId="40"/>
    <cellStyle name="Normal" xfId="0" builtinId="0"/>
    <cellStyle name="Normal 2" xfId="1"/>
    <cellStyle name="Normal 3" xfId="55"/>
    <cellStyle name="style0" xfId="42"/>
    <cellStyle name="td" xfId="43"/>
    <cellStyle name="tr" xfId="39"/>
    <cellStyle name="xl21" xfId="44"/>
    <cellStyle name="xl22" xfId="7"/>
    <cellStyle name="xl23" xfId="45"/>
    <cellStyle name="xl24" xfId="3"/>
    <cellStyle name="xl25" xfId="8"/>
    <cellStyle name="xl26" xfId="32"/>
    <cellStyle name="xl27" xfId="9"/>
    <cellStyle name="xl28" xfId="10"/>
    <cellStyle name="xl29" xfId="11"/>
    <cellStyle name="xl30" xfId="12"/>
    <cellStyle name="xl31" xfId="13"/>
    <cellStyle name="xl32" xfId="14"/>
    <cellStyle name="xl33" xfId="46"/>
    <cellStyle name="xl34" xfId="15"/>
    <cellStyle name="xl35" xfId="16"/>
    <cellStyle name="xl36" xfId="17"/>
    <cellStyle name="xl37" xfId="18"/>
    <cellStyle name="xl38" xfId="35"/>
    <cellStyle name="xl39" xfId="19"/>
    <cellStyle name="xl40" xfId="47"/>
    <cellStyle name="xl41" xfId="36"/>
    <cellStyle name="xl42" xfId="2"/>
    <cellStyle name="xl43" xfId="20"/>
    <cellStyle name="xl44" xfId="21"/>
    <cellStyle name="xl45" xfId="22"/>
    <cellStyle name="xl46" xfId="23"/>
    <cellStyle name="xl47" xfId="24"/>
    <cellStyle name="xl48" xfId="25"/>
    <cellStyle name="xl49" xfId="26"/>
    <cellStyle name="xl50" xfId="27"/>
    <cellStyle name="xl51" xfId="28"/>
    <cellStyle name="xl52" xfId="29"/>
    <cellStyle name="xl53" xfId="30"/>
    <cellStyle name="xl54" xfId="38"/>
    <cellStyle name="xl55" xfId="48"/>
    <cellStyle name="xl56" xfId="37"/>
    <cellStyle name="xl57" xfId="4"/>
    <cellStyle name="xl58" xfId="5"/>
    <cellStyle name="xl59" xfId="6"/>
    <cellStyle name="xl60" xfId="49"/>
    <cellStyle name="xl61" xfId="31"/>
    <cellStyle name="xl62" xfId="50"/>
    <cellStyle name="xl63" xfId="51"/>
    <cellStyle name="xl64" xfId="33"/>
    <cellStyle name="xl65" xfId="34"/>
    <cellStyle name="xl96" xfId="52"/>
    <cellStyle name="Обычный 2" xfId="53"/>
    <cellStyle name="Обычный 3" xfId="5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55" zoomScaleNormal="85" zoomScaleSheetLayoutView="55" workbookViewId="0">
      <pane ySplit="5" topLeftCell="A6" activePane="bottomLeft" state="frozen"/>
      <selection pane="bottomLeft" sqref="A1:N1"/>
    </sheetView>
  </sheetViews>
  <sheetFormatPr defaultRowHeight="17.25" x14ac:dyDescent="0.2"/>
  <cols>
    <col min="1" max="1" width="25.7109375" style="1" customWidth="1"/>
    <col min="2" max="2" width="36.7109375" style="1" customWidth="1"/>
    <col min="3" max="3" width="20.140625" style="1" customWidth="1"/>
    <col min="4" max="4" width="20" style="1" customWidth="1"/>
    <col min="5" max="5" width="21.28515625" style="1" customWidth="1"/>
    <col min="6" max="6" width="19" style="1" customWidth="1"/>
    <col min="7" max="8" width="19" style="1" bestFit="1" customWidth="1"/>
    <col min="9" max="14" width="20.7109375" style="1" bestFit="1" customWidth="1"/>
    <col min="15" max="16384" width="9.140625" style="1"/>
  </cols>
  <sheetData>
    <row r="1" spans="1:14" ht="75" customHeight="1" x14ac:dyDescent="0.2">
      <c r="A1" s="24" t="s">
        <v>78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4" customHeight="1" x14ac:dyDescent="0.2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30.75" customHeight="1" x14ac:dyDescent="0.2">
      <c r="A3" s="23" t="s">
        <v>1</v>
      </c>
      <c r="B3" s="23" t="s">
        <v>2</v>
      </c>
      <c r="C3" s="23" t="s">
        <v>3</v>
      </c>
      <c r="D3" s="23"/>
      <c r="E3" s="23"/>
      <c r="F3" s="29" t="s">
        <v>4</v>
      </c>
      <c r="G3" s="29"/>
      <c r="H3" s="29"/>
      <c r="I3" s="23" t="s">
        <v>5</v>
      </c>
      <c r="J3" s="23"/>
      <c r="K3" s="23"/>
      <c r="L3" s="23" t="s">
        <v>81</v>
      </c>
      <c r="M3" s="23"/>
      <c r="N3" s="23"/>
    </row>
    <row r="4" spans="1:14" ht="22.5" customHeight="1" x14ac:dyDescent="0.2">
      <c r="A4" s="23"/>
      <c r="B4" s="23"/>
      <c r="C4" s="13" t="s">
        <v>6</v>
      </c>
      <c r="D4" s="13" t="s">
        <v>7</v>
      </c>
      <c r="E4" s="13" t="s">
        <v>68</v>
      </c>
      <c r="F4" s="13" t="s">
        <v>6</v>
      </c>
      <c r="G4" s="13" t="s">
        <v>7</v>
      </c>
      <c r="H4" s="13" t="s">
        <v>68</v>
      </c>
      <c r="I4" s="13" t="s">
        <v>6</v>
      </c>
      <c r="J4" s="13" t="s">
        <v>7</v>
      </c>
      <c r="K4" s="13" t="s">
        <v>68</v>
      </c>
      <c r="L4" s="14" t="s">
        <v>6</v>
      </c>
      <c r="M4" s="14" t="s">
        <v>7</v>
      </c>
      <c r="N4" s="14" t="s">
        <v>68</v>
      </c>
    </row>
    <row r="5" spans="1:14" ht="22.5" customHeight="1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33" customHeight="1" x14ac:dyDescent="0.2">
      <c r="A6" s="26" t="s">
        <v>77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s="3" customFormat="1" ht="41.25" customHeight="1" x14ac:dyDescent="0.2">
      <c r="A7" s="15" t="s">
        <v>8</v>
      </c>
      <c r="B7" s="15" t="s">
        <v>9</v>
      </c>
      <c r="C7" s="16">
        <v>30757639</v>
      </c>
      <c r="D7" s="16">
        <v>32784766</v>
      </c>
      <c r="E7" s="16">
        <v>34646600</v>
      </c>
      <c r="F7" s="16">
        <v>8526763</v>
      </c>
      <c r="G7" s="16">
        <v>8575159</v>
      </c>
      <c r="H7" s="16">
        <v>8768843</v>
      </c>
      <c r="I7" s="16">
        <v>39284402</v>
      </c>
      <c r="J7" s="16">
        <v>41359925</v>
      </c>
      <c r="K7" s="16">
        <v>43415443</v>
      </c>
      <c r="L7" s="16">
        <v>41016.400000000001</v>
      </c>
      <c r="M7" s="16">
        <v>42944.2</v>
      </c>
      <c r="N7" s="16">
        <v>45349.1</v>
      </c>
    </row>
    <row r="8" spans="1:14" ht="45.75" customHeight="1" x14ac:dyDescent="0.2">
      <c r="A8" s="4" t="s">
        <v>10</v>
      </c>
      <c r="B8" s="5" t="s">
        <v>11</v>
      </c>
      <c r="C8" s="6">
        <v>17662307</v>
      </c>
      <c r="D8" s="6">
        <v>18271066</v>
      </c>
      <c r="E8" s="6">
        <v>19156199</v>
      </c>
      <c r="F8" s="6">
        <v>5047605</v>
      </c>
      <c r="G8" s="6">
        <v>5192517</v>
      </c>
      <c r="H8" s="6">
        <v>5345761</v>
      </c>
      <c r="I8" s="17">
        <v>22709912</v>
      </c>
      <c r="J8" s="17">
        <v>23463583</v>
      </c>
      <c r="K8" s="17">
        <v>24501960</v>
      </c>
      <c r="L8" s="17">
        <v>0</v>
      </c>
      <c r="M8" s="17">
        <v>0</v>
      </c>
      <c r="N8" s="17">
        <v>0</v>
      </c>
    </row>
    <row r="9" spans="1:14" ht="84.75" customHeight="1" x14ac:dyDescent="0.2">
      <c r="A9" s="4" t="s">
        <v>12</v>
      </c>
      <c r="B9" s="5" t="s">
        <v>13</v>
      </c>
      <c r="C9" s="6">
        <v>5570166</v>
      </c>
      <c r="D9" s="6">
        <v>6688507</v>
      </c>
      <c r="E9" s="6">
        <v>7309729</v>
      </c>
      <c r="F9" s="6">
        <v>393371</v>
      </c>
      <c r="G9" s="6">
        <v>414471</v>
      </c>
      <c r="H9" s="6">
        <v>417587</v>
      </c>
      <c r="I9" s="17">
        <v>5963537</v>
      </c>
      <c r="J9" s="17">
        <v>7102978</v>
      </c>
      <c r="K9" s="17">
        <v>7727316</v>
      </c>
      <c r="L9" s="17">
        <v>0</v>
      </c>
      <c r="M9" s="17">
        <v>0</v>
      </c>
      <c r="N9" s="17">
        <v>0</v>
      </c>
    </row>
    <row r="10" spans="1:14" s="7" customFormat="1" ht="39" customHeight="1" x14ac:dyDescent="0.2">
      <c r="A10" s="4" t="s">
        <v>14</v>
      </c>
      <c r="B10" s="5" t="s">
        <v>15</v>
      </c>
      <c r="C10" s="6">
        <v>2688698</v>
      </c>
      <c r="D10" s="6">
        <v>2966055</v>
      </c>
      <c r="E10" s="6">
        <v>3270154</v>
      </c>
      <c r="F10" s="6">
        <v>434641</v>
      </c>
      <c r="G10" s="6">
        <v>331616</v>
      </c>
      <c r="H10" s="6">
        <v>344950</v>
      </c>
      <c r="I10" s="17">
        <v>3123339</v>
      </c>
      <c r="J10" s="17">
        <v>3297671</v>
      </c>
      <c r="K10" s="17">
        <v>3615104</v>
      </c>
      <c r="L10" s="17">
        <v>0</v>
      </c>
      <c r="M10" s="17">
        <v>0</v>
      </c>
      <c r="N10" s="17">
        <v>0</v>
      </c>
    </row>
    <row r="11" spans="1:14" ht="33.75" customHeight="1" x14ac:dyDescent="0.2">
      <c r="A11" s="4" t="s">
        <v>16</v>
      </c>
      <c r="B11" s="5" t="s">
        <v>17</v>
      </c>
      <c r="C11" s="6">
        <v>3811550</v>
      </c>
      <c r="D11" s="6">
        <v>3856394</v>
      </c>
      <c r="E11" s="6">
        <v>3887270</v>
      </c>
      <c r="F11" s="6">
        <v>1775962</v>
      </c>
      <c r="G11" s="6">
        <v>1792404</v>
      </c>
      <c r="H11" s="6">
        <v>1809067</v>
      </c>
      <c r="I11" s="17">
        <v>5587512</v>
      </c>
      <c r="J11" s="17">
        <v>5648798</v>
      </c>
      <c r="K11" s="17">
        <v>5696337</v>
      </c>
      <c r="L11" s="17">
        <v>0</v>
      </c>
      <c r="M11" s="17">
        <v>0</v>
      </c>
      <c r="N11" s="17">
        <v>0</v>
      </c>
    </row>
    <row r="12" spans="1:14" ht="66.75" customHeight="1" x14ac:dyDescent="0.2">
      <c r="A12" s="4" t="s">
        <v>18</v>
      </c>
      <c r="B12" s="5" t="s">
        <v>19</v>
      </c>
      <c r="C12" s="6">
        <v>20310</v>
      </c>
      <c r="D12" s="6">
        <v>20549</v>
      </c>
      <c r="E12" s="6">
        <v>21228</v>
      </c>
      <c r="F12" s="21">
        <v>0</v>
      </c>
      <c r="G12" s="21">
        <v>0</v>
      </c>
      <c r="H12" s="21">
        <v>0</v>
      </c>
      <c r="I12" s="17">
        <v>20310</v>
      </c>
      <c r="J12" s="17">
        <v>20549</v>
      </c>
      <c r="K12" s="17">
        <v>21228</v>
      </c>
      <c r="L12" s="17">
        <v>0</v>
      </c>
      <c r="M12" s="17">
        <v>0</v>
      </c>
      <c r="N12" s="17">
        <v>0</v>
      </c>
    </row>
    <row r="13" spans="1:14" ht="33" customHeight="1" x14ac:dyDescent="0.2">
      <c r="A13" s="4" t="s">
        <v>20</v>
      </c>
      <c r="B13" s="5" t="s">
        <v>21</v>
      </c>
      <c r="C13" s="6">
        <v>181811</v>
      </c>
      <c r="D13" s="6">
        <v>184181</v>
      </c>
      <c r="E13" s="6">
        <v>190787</v>
      </c>
      <c r="F13" s="6">
        <v>119929</v>
      </c>
      <c r="G13" s="6">
        <v>114865</v>
      </c>
      <c r="H13" s="6">
        <v>127377</v>
      </c>
      <c r="I13" s="17">
        <v>301740</v>
      </c>
      <c r="J13" s="17">
        <v>299046</v>
      </c>
      <c r="K13" s="17">
        <v>318164</v>
      </c>
      <c r="L13" s="17">
        <v>0</v>
      </c>
      <c r="M13" s="17">
        <v>0</v>
      </c>
      <c r="N13" s="17">
        <v>0</v>
      </c>
    </row>
    <row r="14" spans="1:14" ht="102.75" customHeight="1" x14ac:dyDescent="0.2">
      <c r="A14" s="4" t="s">
        <v>22</v>
      </c>
      <c r="B14" s="5" t="s">
        <v>23</v>
      </c>
      <c r="C14" s="6">
        <v>141937</v>
      </c>
      <c r="D14" s="6">
        <v>143777</v>
      </c>
      <c r="E14" s="6">
        <v>145064</v>
      </c>
      <c r="F14" s="6">
        <v>540241</v>
      </c>
      <c r="G14" s="6">
        <v>529281</v>
      </c>
      <c r="H14" s="6">
        <v>526954</v>
      </c>
      <c r="I14" s="17">
        <v>682178</v>
      </c>
      <c r="J14" s="17">
        <v>673058</v>
      </c>
      <c r="K14" s="17">
        <v>672018</v>
      </c>
      <c r="L14" s="17">
        <v>0</v>
      </c>
      <c r="M14" s="17">
        <v>0</v>
      </c>
      <c r="N14" s="17">
        <v>0</v>
      </c>
    </row>
    <row r="15" spans="1:14" ht="45" customHeight="1" x14ac:dyDescent="0.2">
      <c r="A15" s="4" t="s">
        <v>24</v>
      </c>
      <c r="B15" s="5" t="s">
        <v>25</v>
      </c>
      <c r="C15" s="6">
        <v>270398</v>
      </c>
      <c r="D15" s="6">
        <v>279264</v>
      </c>
      <c r="E15" s="6">
        <v>290823</v>
      </c>
      <c r="F15" s="6">
        <v>20863</v>
      </c>
      <c r="G15" s="6">
        <v>20854</v>
      </c>
      <c r="H15" s="6">
        <v>20854</v>
      </c>
      <c r="I15" s="17">
        <v>291261</v>
      </c>
      <c r="J15" s="17">
        <v>300118</v>
      </c>
      <c r="K15" s="17">
        <v>311677</v>
      </c>
      <c r="L15" s="17">
        <v>0</v>
      </c>
      <c r="M15" s="17">
        <v>0</v>
      </c>
      <c r="N15" s="17">
        <v>0</v>
      </c>
    </row>
    <row r="16" spans="1:14" s="7" customFormat="1" ht="81" customHeight="1" x14ac:dyDescent="0.2">
      <c r="A16" s="4" t="s">
        <v>26</v>
      </c>
      <c r="B16" s="5" t="s">
        <v>27</v>
      </c>
      <c r="C16" s="6">
        <v>47963</v>
      </c>
      <c r="D16" s="6">
        <v>48315</v>
      </c>
      <c r="E16" s="6">
        <v>48565</v>
      </c>
      <c r="F16" s="6">
        <v>15068</v>
      </c>
      <c r="G16" s="6">
        <v>15157</v>
      </c>
      <c r="H16" s="17">
        <v>15314</v>
      </c>
      <c r="I16" s="17">
        <v>63031</v>
      </c>
      <c r="J16" s="17">
        <v>63472</v>
      </c>
      <c r="K16" s="17">
        <v>63879</v>
      </c>
      <c r="L16" s="17">
        <v>41016.400000000001</v>
      </c>
      <c r="M16" s="17">
        <v>42944.2</v>
      </c>
      <c r="N16" s="17">
        <v>45349.1</v>
      </c>
    </row>
    <row r="17" spans="1:14" s="7" customFormat="1" ht="60.75" customHeight="1" x14ac:dyDescent="0.2">
      <c r="A17" s="4" t="s">
        <v>28</v>
      </c>
      <c r="B17" s="5" t="s">
        <v>29</v>
      </c>
      <c r="C17" s="6">
        <v>6100</v>
      </c>
      <c r="D17" s="6">
        <v>6100</v>
      </c>
      <c r="E17" s="6">
        <v>6100</v>
      </c>
      <c r="F17" s="6">
        <v>103820</v>
      </c>
      <c r="G17" s="6">
        <v>86628</v>
      </c>
      <c r="H17" s="6">
        <v>86753</v>
      </c>
      <c r="I17" s="17">
        <v>109920</v>
      </c>
      <c r="J17" s="17">
        <v>92728</v>
      </c>
      <c r="K17" s="17">
        <v>92853</v>
      </c>
      <c r="L17" s="17">
        <v>0</v>
      </c>
      <c r="M17" s="17">
        <v>0</v>
      </c>
      <c r="N17" s="17">
        <v>0</v>
      </c>
    </row>
    <row r="18" spans="1:14" ht="42" customHeight="1" x14ac:dyDescent="0.2">
      <c r="A18" s="4" t="s">
        <v>30</v>
      </c>
      <c r="B18" s="5" t="s">
        <v>31</v>
      </c>
      <c r="C18" s="6">
        <v>1266</v>
      </c>
      <c r="D18" s="6">
        <v>1266</v>
      </c>
      <c r="E18" s="6">
        <v>1266</v>
      </c>
      <c r="F18" s="6">
        <v>31120</v>
      </c>
      <c r="G18" s="6">
        <v>32129</v>
      </c>
      <c r="H18" s="6">
        <v>31064</v>
      </c>
      <c r="I18" s="17">
        <v>32386</v>
      </c>
      <c r="J18" s="17">
        <v>33395</v>
      </c>
      <c r="K18" s="17">
        <v>32330</v>
      </c>
      <c r="L18" s="17">
        <v>0</v>
      </c>
      <c r="M18" s="17">
        <v>0</v>
      </c>
      <c r="N18" s="17">
        <v>0</v>
      </c>
    </row>
    <row r="19" spans="1:14" ht="41.25" customHeight="1" x14ac:dyDescent="0.2">
      <c r="A19" s="4" t="s">
        <v>32</v>
      </c>
      <c r="B19" s="5" t="s">
        <v>33</v>
      </c>
      <c r="C19" s="6">
        <v>355133</v>
      </c>
      <c r="D19" s="6">
        <v>319292</v>
      </c>
      <c r="E19" s="6">
        <v>319415</v>
      </c>
      <c r="F19" s="6">
        <v>44143</v>
      </c>
      <c r="G19" s="6">
        <v>45237</v>
      </c>
      <c r="H19" s="6">
        <v>43162</v>
      </c>
      <c r="I19" s="17">
        <v>399276</v>
      </c>
      <c r="J19" s="17">
        <v>364529</v>
      </c>
      <c r="K19" s="17">
        <v>362577</v>
      </c>
      <c r="L19" s="17">
        <v>0</v>
      </c>
      <c r="M19" s="17">
        <v>0</v>
      </c>
      <c r="N19" s="17">
        <v>0</v>
      </c>
    </row>
    <row r="20" spans="1:14" s="7" customFormat="1" ht="50.25" customHeight="1" x14ac:dyDescent="0.2">
      <c r="A20" s="18" t="s">
        <v>34</v>
      </c>
      <c r="B20" s="15" t="s">
        <v>35</v>
      </c>
      <c r="C20" s="19">
        <v>40953932.799999997</v>
      </c>
      <c r="D20" s="19">
        <v>40953932.799999997</v>
      </c>
      <c r="E20" s="19">
        <v>40953932.799999997</v>
      </c>
      <c r="F20" s="19">
        <v>19773136.219999999</v>
      </c>
      <c r="G20" s="19">
        <v>19853006.43402316</v>
      </c>
      <c r="H20" s="19">
        <v>19926135.545568552</v>
      </c>
      <c r="I20" s="19">
        <v>40953932.799999997</v>
      </c>
      <c r="J20" s="19">
        <v>40953932.799999997</v>
      </c>
      <c r="K20" s="19">
        <v>40953932.799999997</v>
      </c>
      <c r="L20" s="19">
        <v>15699540</v>
      </c>
      <c r="M20" s="19">
        <v>16441463.800000001</v>
      </c>
      <c r="N20" s="19">
        <v>17369056.899999999</v>
      </c>
    </row>
    <row r="21" spans="1:14" s="7" customFormat="1" ht="39.75" customHeight="1" x14ac:dyDescent="0.2">
      <c r="A21" s="4" t="s">
        <v>69</v>
      </c>
      <c r="B21" s="22" t="s">
        <v>73</v>
      </c>
      <c r="C21" s="6">
        <v>14421376.4</v>
      </c>
      <c r="D21" s="6">
        <f>C21</f>
        <v>14421376.4</v>
      </c>
      <c r="E21" s="6">
        <f>D21</f>
        <v>14421376.4</v>
      </c>
      <c r="F21" s="6">
        <v>2837175</v>
      </c>
      <c r="G21" s="6">
        <v>2848635.2849011864</v>
      </c>
      <c r="H21" s="6">
        <v>2859128.3136620433</v>
      </c>
      <c r="I21" s="6">
        <v>14421376.4</v>
      </c>
      <c r="J21" s="6">
        <f>I21</f>
        <v>14421376.4</v>
      </c>
      <c r="K21" s="6">
        <f>J21</f>
        <v>14421376.4</v>
      </c>
      <c r="L21" s="6">
        <v>0</v>
      </c>
      <c r="M21" s="6">
        <v>0</v>
      </c>
      <c r="N21" s="6">
        <v>0</v>
      </c>
    </row>
    <row r="22" spans="1:14" s="7" customFormat="1" ht="39.75" customHeight="1" x14ac:dyDescent="0.2">
      <c r="A22" s="4" t="s">
        <v>70</v>
      </c>
      <c r="B22" s="22" t="s">
        <v>74</v>
      </c>
      <c r="C22" s="6">
        <f>5931826.1+3696193.4</f>
        <v>9628019.5</v>
      </c>
      <c r="D22" s="6">
        <f t="shared" ref="D22:E22" si="0">C22</f>
        <v>9628019.5</v>
      </c>
      <c r="E22" s="6">
        <f t="shared" si="0"/>
        <v>9628019.5</v>
      </c>
      <c r="F22" s="6">
        <v>5097967.3</v>
      </c>
      <c r="G22" s="6">
        <v>5118559.6701128511</v>
      </c>
      <c r="H22" s="6">
        <v>5137414.0296433019</v>
      </c>
      <c r="I22" s="6">
        <f>5931826.1+3696193.4</f>
        <v>9628019.5</v>
      </c>
      <c r="J22" s="6">
        <f t="shared" ref="J22:K22" si="1">I22</f>
        <v>9628019.5</v>
      </c>
      <c r="K22" s="6">
        <f t="shared" si="1"/>
        <v>9628019.5</v>
      </c>
      <c r="L22" s="6">
        <v>0</v>
      </c>
      <c r="M22" s="6">
        <v>0</v>
      </c>
      <c r="N22" s="6">
        <v>0</v>
      </c>
    </row>
    <row r="23" spans="1:14" s="7" customFormat="1" ht="39.75" customHeight="1" x14ac:dyDescent="0.2">
      <c r="A23" s="4" t="s">
        <v>71</v>
      </c>
      <c r="B23" s="22" t="s">
        <v>75</v>
      </c>
      <c r="C23" s="6">
        <v>6800410.4000000004</v>
      </c>
      <c r="D23" s="6">
        <f t="shared" ref="D23:E23" si="2">C23</f>
        <v>6800410.4000000004</v>
      </c>
      <c r="E23" s="6">
        <f t="shared" si="2"/>
        <v>6800410.4000000004</v>
      </c>
      <c r="F23" s="6">
        <v>9976740.4000000004</v>
      </c>
      <c r="G23" s="6">
        <v>10017039.742609875</v>
      </c>
      <c r="H23" s="6">
        <v>10053937.792239102</v>
      </c>
      <c r="I23" s="6">
        <v>6800410.4000000004</v>
      </c>
      <c r="J23" s="6">
        <f t="shared" ref="J23:K23" si="3">I23</f>
        <v>6800410.4000000004</v>
      </c>
      <c r="K23" s="6">
        <f t="shared" si="3"/>
        <v>6800410.4000000004</v>
      </c>
      <c r="L23" s="6">
        <v>0</v>
      </c>
      <c r="M23" s="6">
        <v>0</v>
      </c>
      <c r="N23" s="6">
        <v>0</v>
      </c>
    </row>
    <row r="24" spans="1:14" s="7" customFormat="1" ht="39.75" customHeight="1" x14ac:dyDescent="0.2">
      <c r="A24" s="4" t="s">
        <v>72</v>
      </c>
      <c r="B24" s="22" t="s">
        <v>76</v>
      </c>
      <c r="C24" s="6">
        <f>9460691.3+576916</f>
        <v>10037607.300000001</v>
      </c>
      <c r="D24" s="6">
        <f t="shared" ref="D24:E24" si="4">C24</f>
        <v>10037607.300000001</v>
      </c>
      <c r="E24" s="6">
        <f t="shared" si="4"/>
        <v>10037607.300000001</v>
      </c>
      <c r="F24" s="6">
        <v>1861253.5</v>
      </c>
      <c r="G24" s="6">
        <v>1868771.7163184611</v>
      </c>
      <c r="H24" s="6">
        <v>1875655.3898693507</v>
      </c>
      <c r="I24" s="6">
        <f>9460691.3+576916</f>
        <v>10037607.300000001</v>
      </c>
      <c r="J24" s="6">
        <f t="shared" ref="J24:K24" si="5">I24</f>
        <v>10037607.300000001</v>
      </c>
      <c r="K24" s="6">
        <f t="shared" si="5"/>
        <v>10037607.300000001</v>
      </c>
      <c r="L24" s="6">
        <v>0</v>
      </c>
      <c r="M24" s="6">
        <v>0</v>
      </c>
      <c r="N24" s="6">
        <v>0</v>
      </c>
    </row>
    <row r="25" spans="1:14" s="7" customFormat="1" ht="101.25" customHeight="1" x14ac:dyDescent="0.2">
      <c r="A25" s="4" t="s">
        <v>80</v>
      </c>
      <c r="B25" s="30" t="s">
        <v>79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15699540</v>
      </c>
      <c r="M25" s="6">
        <v>15699540</v>
      </c>
      <c r="N25" s="6">
        <v>15699540</v>
      </c>
    </row>
    <row r="26" spans="1:14" s="7" customFormat="1" ht="32.25" customHeight="1" x14ac:dyDescent="0.2">
      <c r="A26" s="28" t="s">
        <v>36</v>
      </c>
      <c r="B26" s="28"/>
      <c r="C26" s="20">
        <v>71711571.799999997</v>
      </c>
      <c r="D26" s="20">
        <v>73738698.799999997</v>
      </c>
      <c r="E26" s="20">
        <v>75600532.799999997</v>
      </c>
      <c r="F26" s="20">
        <v>28299899.219999999</v>
      </c>
      <c r="G26" s="20">
        <v>28428165.43402316</v>
      </c>
      <c r="H26" s="20">
        <v>28694978.545568552</v>
      </c>
      <c r="I26" s="20">
        <v>80238334.799999997</v>
      </c>
      <c r="J26" s="20">
        <v>82313857.799999997</v>
      </c>
      <c r="K26" s="20">
        <v>84369375.799999997</v>
      </c>
      <c r="L26" s="20">
        <f>L20+L7</f>
        <v>15740556.4</v>
      </c>
      <c r="M26" s="20">
        <f>M20+M7</f>
        <v>16484408</v>
      </c>
      <c r="N26" s="20">
        <f>N20+N7</f>
        <v>17414406</v>
      </c>
    </row>
    <row r="27" spans="1:14" s="7" customFormat="1" ht="33" customHeight="1" x14ac:dyDescent="0.2">
      <c r="A27" s="26" t="s">
        <v>37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s="3" customFormat="1" ht="36" customHeight="1" x14ac:dyDescent="0.2">
      <c r="A28" s="8" t="s">
        <v>38</v>
      </c>
      <c r="B28" s="9" t="s">
        <v>39</v>
      </c>
      <c r="C28" s="6">
        <v>1565860.6900000002</v>
      </c>
      <c r="D28" s="6">
        <v>1607999.769808539</v>
      </c>
      <c r="E28" s="6">
        <v>1646582.28151741</v>
      </c>
      <c r="F28" s="6">
        <v>2282538.5</v>
      </c>
      <c r="G28" s="6">
        <v>2292914.8369647446</v>
      </c>
      <c r="H28" s="6">
        <v>2314622.8206636738</v>
      </c>
      <c r="I28" s="6">
        <v>3797665.0700000003</v>
      </c>
      <c r="J28" s="6">
        <v>3850180.4867129042</v>
      </c>
      <c r="K28" s="6">
        <v>3910470.9821207044</v>
      </c>
      <c r="L28" s="6">
        <v>84188.2</v>
      </c>
      <c r="M28" s="6">
        <v>84188.2</v>
      </c>
      <c r="N28" s="6">
        <v>84188.2</v>
      </c>
    </row>
    <row r="29" spans="1:14" s="7" customFormat="1" ht="19.5" customHeight="1" x14ac:dyDescent="0.2">
      <c r="A29" s="8" t="s">
        <v>40</v>
      </c>
      <c r="B29" s="9" t="s">
        <v>41</v>
      </c>
      <c r="C29" s="6">
        <v>169415.6</v>
      </c>
      <c r="D29" s="6">
        <v>173974.76515102727</v>
      </c>
      <c r="E29" s="6">
        <v>178149.13354306179</v>
      </c>
      <c r="F29" s="6">
        <v>30781.599999999999</v>
      </c>
      <c r="G29" s="6">
        <v>30921.532033529322</v>
      </c>
      <c r="H29" s="6">
        <v>31214.279109220253</v>
      </c>
      <c r="I29" s="6">
        <v>169415.57</v>
      </c>
      <c r="J29" s="6">
        <v>174114.66714792317</v>
      </c>
      <c r="K29" s="6">
        <v>178581.78261564861</v>
      </c>
      <c r="L29" s="6">
        <v>0</v>
      </c>
      <c r="M29" s="6">
        <v>0</v>
      </c>
      <c r="N29" s="6">
        <v>0</v>
      </c>
    </row>
    <row r="30" spans="1:14" ht="71.25" customHeight="1" x14ac:dyDescent="0.2">
      <c r="A30" s="8" t="s">
        <v>42</v>
      </c>
      <c r="B30" s="9" t="s">
        <v>43</v>
      </c>
      <c r="C30" s="6">
        <v>733919.8</v>
      </c>
      <c r="D30" s="6">
        <v>753670.41078087804</v>
      </c>
      <c r="E30" s="6">
        <v>771754.05606152699</v>
      </c>
      <c r="F30" s="6">
        <v>189647.6</v>
      </c>
      <c r="G30" s="6">
        <v>190509.7310887659</v>
      </c>
      <c r="H30" s="6">
        <v>192313.36638750942</v>
      </c>
      <c r="I30" s="6">
        <v>921799.38</v>
      </c>
      <c r="J30" s="6">
        <v>942412.12186753983</v>
      </c>
      <c r="K30" s="6">
        <v>962299.40244693228</v>
      </c>
      <c r="L30" s="6">
        <v>0</v>
      </c>
      <c r="M30" s="6">
        <v>0</v>
      </c>
      <c r="N30" s="6">
        <v>0</v>
      </c>
    </row>
    <row r="31" spans="1:14" s="7" customFormat="1" ht="21" customHeight="1" x14ac:dyDescent="0.2">
      <c r="A31" s="8" t="s">
        <v>44</v>
      </c>
      <c r="B31" s="9" t="s">
        <v>45</v>
      </c>
      <c r="C31" s="6">
        <v>19348584.100000001</v>
      </c>
      <c r="D31" s="6">
        <v>19869276.352368969</v>
      </c>
      <c r="E31" s="6">
        <v>20346021.810860764</v>
      </c>
      <c r="F31" s="6">
        <v>3438053.4</v>
      </c>
      <c r="G31" s="6">
        <v>3453682.6656536506</v>
      </c>
      <c r="H31" s="6">
        <v>3486380.1238403358</v>
      </c>
      <c r="I31" s="6">
        <v>20110039.149999999</v>
      </c>
      <c r="J31" s="6">
        <v>20646360.664837182</v>
      </c>
      <c r="K31" s="6">
        <v>21155803.581515662</v>
      </c>
      <c r="L31" s="6">
        <v>0</v>
      </c>
      <c r="M31" s="6">
        <v>0</v>
      </c>
      <c r="N31" s="6">
        <v>0</v>
      </c>
    </row>
    <row r="32" spans="1:14" s="10" customFormat="1" ht="45" customHeight="1" x14ac:dyDescent="0.2">
      <c r="A32" s="8" t="s">
        <v>46</v>
      </c>
      <c r="B32" s="9" t="s">
        <v>47</v>
      </c>
      <c r="C32" s="6">
        <v>1208624.2322998147</v>
      </c>
      <c r="D32" s="6">
        <v>1241149.6755328369</v>
      </c>
      <c r="E32" s="6">
        <v>1270929.9483835034</v>
      </c>
      <c r="F32" s="6">
        <v>1929128.6</v>
      </c>
      <c r="G32" s="6">
        <v>1937898.3484191068</v>
      </c>
      <c r="H32" s="6">
        <v>1956245.242546824</v>
      </c>
      <c r="I32" s="6">
        <v>2075188.3822998148</v>
      </c>
      <c r="J32" s="6">
        <v>2116483.5726873791</v>
      </c>
      <c r="K32" s="6">
        <v>2164610.7396657625</v>
      </c>
      <c r="L32" s="6">
        <v>0</v>
      </c>
      <c r="M32" s="6">
        <v>0</v>
      </c>
      <c r="N32" s="6">
        <v>0</v>
      </c>
    </row>
    <row r="33" spans="1:14" s="7" customFormat="1" ht="36" customHeight="1" x14ac:dyDescent="0.2">
      <c r="A33" s="8" t="s">
        <v>48</v>
      </c>
      <c r="B33" s="9" t="s">
        <v>49</v>
      </c>
      <c r="C33" s="6">
        <v>16260.4</v>
      </c>
      <c r="D33" s="6">
        <v>16697.985730132074</v>
      </c>
      <c r="E33" s="6">
        <v>17098.638915563868</v>
      </c>
      <c r="F33" s="6">
        <v>16236.4</v>
      </c>
      <c r="G33" s="6">
        <v>16310.210083595248</v>
      </c>
      <c r="H33" s="6">
        <v>16464.625663673873</v>
      </c>
      <c r="I33" s="6">
        <v>30020.940000000002</v>
      </c>
      <c r="J33" s="6">
        <v>30532.335810780784</v>
      </c>
      <c r="K33" s="6">
        <v>31087.40457629121</v>
      </c>
      <c r="L33" s="6">
        <v>0</v>
      </c>
      <c r="M33" s="6">
        <v>0</v>
      </c>
      <c r="N33" s="6">
        <v>0</v>
      </c>
    </row>
    <row r="34" spans="1:14" ht="23.25" customHeight="1" x14ac:dyDescent="0.2">
      <c r="A34" s="8" t="s">
        <v>50</v>
      </c>
      <c r="B34" s="9" t="s">
        <v>51</v>
      </c>
      <c r="C34" s="6">
        <v>16730225.809920009</v>
      </c>
      <c r="D34" s="6">
        <v>17180455.08326558</v>
      </c>
      <c r="E34" s="6">
        <v>17592684.687933218</v>
      </c>
      <c r="F34" s="6">
        <v>15900662.219999999</v>
      </c>
      <c r="G34" s="6">
        <v>15972946.051864082</v>
      </c>
      <c r="H34" s="6">
        <v>16124168.612304548</v>
      </c>
      <c r="I34" s="6">
        <v>21443901.019920006</v>
      </c>
      <c r="J34" s="6">
        <v>21966414.111815948</v>
      </c>
      <c r="K34" s="6">
        <v>22529866.276924055</v>
      </c>
      <c r="L34" s="6">
        <v>0</v>
      </c>
      <c r="M34" s="6">
        <v>0</v>
      </c>
      <c r="N34" s="6">
        <v>0</v>
      </c>
    </row>
    <row r="35" spans="1:14" ht="36" customHeight="1" x14ac:dyDescent="0.2">
      <c r="A35" s="8" t="s">
        <v>52</v>
      </c>
      <c r="B35" s="9" t="s">
        <v>53</v>
      </c>
      <c r="C35" s="6">
        <v>859772.63183044235</v>
      </c>
      <c r="D35" s="6">
        <v>882910.08446673048</v>
      </c>
      <c r="E35" s="6">
        <v>904094.71975798672</v>
      </c>
      <c r="F35" s="6">
        <v>1417844.3</v>
      </c>
      <c r="G35" s="6">
        <v>1424289.7685957509</v>
      </c>
      <c r="H35" s="6">
        <v>1437774.115498123</v>
      </c>
      <c r="I35" s="6">
        <v>2227382.6018304424</v>
      </c>
      <c r="J35" s="6">
        <v>2256965.5230026972</v>
      </c>
      <c r="K35" s="6">
        <v>2291634.5051963255</v>
      </c>
      <c r="L35" s="6">
        <v>0</v>
      </c>
      <c r="M35" s="6">
        <v>0</v>
      </c>
      <c r="N35" s="6">
        <v>0</v>
      </c>
    </row>
    <row r="36" spans="1:14" ht="18.75" customHeight="1" x14ac:dyDescent="0.2">
      <c r="A36" s="8" t="s">
        <v>54</v>
      </c>
      <c r="B36" s="9" t="s">
        <v>55</v>
      </c>
      <c r="C36" s="6">
        <v>4978935.7768677492</v>
      </c>
      <c r="D36" s="6">
        <v>5112924.5623343661</v>
      </c>
      <c r="E36" s="6">
        <v>5235604.5996681582</v>
      </c>
      <c r="F36" s="6">
        <v>230</v>
      </c>
      <c r="G36" s="6">
        <v>231.04557163083612</v>
      </c>
      <c r="H36" s="6">
        <v>233.23297668479412</v>
      </c>
      <c r="I36" s="6">
        <v>4979165.8068677494</v>
      </c>
      <c r="J36" s="6">
        <v>5113155.6379059972</v>
      </c>
      <c r="K36" s="6">
        <v>5235837.8626448428</v>
      </c>
      <c r="L36" s="6">
        <v>15656368.199999999</v>
      </c>
      <c r="M36" s="6">
        <v>16400219.800000001</v>
      </c>
      <c r="N36" s="6">
        <v>17330217.800000001</v>
      </c>
    </row>
    <row r="37" spans="1:14" ht="18.75" customHeight="1" x14ac:dyDescent="0.2">
      <c r="A37" s="8" t="s">
        <v>56</v>
      </c>
      <c r="B37" s="9" t="s">
        <v>57</v>
      </c>
      <c r="C37" s="6">
        <v>21662172.328224923</v>
      </c>
      <c r="D37" s="6">
        <v>22245125.85301479</v>
      </c>
      <c r="E37" s="6">
        <v>22778877.688558549</v>
      </c>
      <c r="F37" s="6">
        <v>1172967.8</v>
      </c>
      <c r="G37" s="6">
        <v>1178300.0689372357</v>
      </c>
      <c r="H37" s="6">
        <v>1189455.5284757141</v>
      </c>
      <c r="I37" s="6">
        <v>21741893.008224923</v>
      </c>
      <c r="J37" s="6">
        <v>22330178.800650943</v>
      </c>
      <c r="K37" s="6">
        <v>22875086.095733181</v>
      </c>
      <c r="L37" s="6">
        <v>0</v>
      </c>
      <c r="M37" s="6">
        <v>0</v>
      </c>
      <c r="N37" s="6">
        <v>0</v>
      </c>
    </row>
    <row r="38" spans="1:14" ht="36" customHeight="1" x14ac:dyDescent="0.2">
      <c r="A38" s="8" t="s">
        <v>58</v>
      </c>
      <c r="B38" s="9" t="s">
        <v>59</v>
      </c>
      <c r="C38" s="6">
        <v>2190377.9111039364</v>
      </c>
      <c r="D38" s="6">
        <v>2249323.4547249782</v>
      </c>
      <c r="E38" s="6">
        <v>2303293.9528297745</v>
      </c>
      <c r="F38" s="6">
        <v>1719595.8</v>
      </c>
      <c r="G38" s="6">
        <v>1727413.0199347171</v>
      </c>
      <c r="H38" s="6">
        <v>1743767.1614289996</v>
      </c>
      <c r="I38" s="6">
        <v>3260153.3311039368</v>
      </c>
      <c r="J38" s="6">
        <v>3326916.09388634</v>
      </c>
      <c r="K38" s="6">
        <v>3397240.7334854184</v>
      </c>
      <c r="L38" s="6">
        <v>0</v>
      </c>
      <c r="M38" s="6">
        <v>0</v>
      </c>
      <c r="N38" s="6">
        <v>0</v>
      </c>
    </row>
    <row r="39" spans="1:14" ht="35.25" customHeight="1" x14ac:dyDescent="0.2">
      <c r="A39" s="8" t="s">
        <v>60</v>
      </c>
      <c r="B39" s="9" t="s">
        <v>61</v>
      </c>
      <c r="C39" s="6">
        <v>158542.91975312697</v>
      </c>
      <c r="D39" s="6">
        <v>162809.48879801168</v>
      </c>
      <c r="E39" s="6">
        <v>166715.95640192964</v>
      </c>
      <c r="F39" s="6">
        <v>650</v>
      </c>
      <c r="G39" s="6">
        <v>652.95487634801509</v>
      </c>
      <c r="H39" s="6">
        <v>659.13667323963557</v>
      </c>
      <c r="I39" s="6">
        <v>159192.95975312698</v>
      </c>
      <c r="J39" s="6">
        <v>163462.48367435977</v>
      </c>
      <c r="K39" s="6">
        <v>167375.13307516935</v>
      </c>
      <c r="L39" s="6">
        <v>0</v>
      </c>
      <c r="M39" s="6">
        <v>0</v>
      </c>
      <c r="N39" s="6">
        <v>0</v>
      </c>
    </row>
    <row r="40" spans="1:14" ht="63" customHeight="1" x14ac:dyDescent="0.2">
      <c r="A40" s="8" t="s">
        <v>62</v>
      </c>
      <c r="B40" s="9" t="s">
        <v>63</v>
      </c>
      <c r="C40" s="6">
        <v>172273.3</v>
      </c>
      <c r="D40" s="6">
        <v>245904.8</v>
      </c>
      <c r="E40" s="6">
        <v>319119.7</v>
      </c>
      <c r="F40" s="6">
        <v>201563</v>
      </c>
      <c r="G40" s="6">
        <v>202095.2</v>
      </c>
      <c r="H40" s="6">
        <v>201680.29999999993</v>
      </c>
      <c r="I40" s="6">
        <v>373836.3</v>
      </c>
      <c r="J40" s="6">
        <v>448000</v>
      </c>
      <c r="K40" s="6">
        <v>520799.99999999994</v>
      </c>
      <c r="L40" s="6">
        <v>0</v>
      </c>
      <c r="M40" s="6">
        <v>0</v>
      </c>
      <c r="N40" s="6">
        <v>0</v>
      </c>
    </row>
    <row r="41" spans="1:14" ht="126.75" customHeight="1" x14ac:dyDescent="0.2">
      <c r="A41" s="8" t="s">
        <v>64</v>
      </c>
      <c r="B41" s="9" t="s">
        <v>65</v>
      </c>
      <c r="C41" s="6">
        <v>2967925</v>
      </c>
      <c r="D41" s="6">
        <v>3047795.2140231631</v>
      </c>
      <c r="E41" s="6">
        <v>3120924.3255685526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</row>
    <row r="42" spans="1:14" s="3" customFormat="1" ht="39.75" customHeight="1" x14ac:dyDescent="0.2">
      <c r="A42" s="28" t="s">
        <v>66</v>
      </c>
      <c r="B42" s="28"/>
      <c r="C42" s="16">
        <v>72762890.5</v>
      </c>
      <c r="D42" s="16">
        <v>74790017.5</v>
      </c>
      <c r="E42" s="16">
        <v>76651851.500000015</v>
      </c>
      <c r="F42" s="16">
        <v>28299899.220000003</v>
      </c>
      <c r="G42" s="16">
        <v>28428165.43402316</v>
      </c>
      <c r="H42" s="16">
        <v>28694978.545568544</v>
      </c>
      <c r="I42" s="16">
        <v>81289653.519999996</v>
      </c>
      <c r="J42" s="16">
        <v>83365176.5</v>
      </c>
      <c r="K42" s="16">
        <v>85420694.499999985</v>
      </c>
      <c r="L42" s="16">
        <f>SUM(L28:L41)</f>
        <v>15740556.399999999</v>
      </c>
      <c r="M42" s="16">
        <f>SUM(M28:M41)</f>
        <v>16484408</v>
      </c>
      <c r="N42" s="16">
        <f>SUM(N28:N41)</f>
        <v>17414406</v>
      </c>
    </row>
    <row r="43" spans="1:14" s="3" customFormat="1" ht="40.5" customHeight="1" x14ac:dyDescent="0.2">
      <c r="A43" s="28" t="s">
        <v>67</v>
      </c>
      <c r="B43" s="28"/>
      <c r="C43" s="16">
        <v>-1051318.700000003</v>
      </c>
      <c r="D43" s="16">
        <v>-1051318.700000003</v>
      </c>
      <c r="E43" s="16">
        <v>-1051318.7000000179</v>
      </c>
      <c r="F43" s="16">
        <v>0</v>
      </c>
      <c r="G43" s="16">
        <v>0</v>
      </c>
      <c r="H43" s="16">
        <v>0</v>
      </c>
      <c r="I43" s="16">
        <v>-1051318.7199999988</v>
      </c>
      <c r="J43" s="16">
        <v>-1051318.700000003</v>
      </c>
      <c r="K43" s="16">
        <v>-1051318.6999999881</v>
      </c>
      <c r="L43" s="16">
        <f>L26-L42</f>
        <v>0</v>
      </c>
      <c r="M43" s="16">
        <f>M26-M42</f>
        <v>0</v>
      </c>
      <c r="N43" s="16">
        <f>N26-N42</f>
        <v>0</v>
      </c>
    </row>
    <row r="44" spans="1:14" x14ac:dyDescent="0.2">
      <c r="I44" s="11"/>
      <c r="J44" s="11"/>
    </row>
    <row r="45" spans="1:14" x14ac:dyDescent="0.2">
      <c r="D45" s="11"/>
      <c r="F45" s="11"/>
    </row>
    <row r="46" spans="1:14" x14ac:dyDescent="0.2">
      <c r="F46" s="11"/>
      <c r="G46" s="12"/>
    </row>
    <row r="47" spans="1:14" x14ac:dyDescent="0.2">
      <c r="F47" s="11"/>
    </row>
  </sheetData>
  <autoFilter ref="A5:K5"/>
  <mergeCells count="13">
    <mergeCell ref="A42:B42"/>
    <mergeCell ref="A43:B43"/>
    <mergeCell ref="A3:A4"/>
    <mergeCell ref="B3:B4"/>
    <mergeCell ref="C3:E3"/>
    <mergeCell ref="L3:N3"/>
    <mergeCell ref="A1:N1"/>
    <mergeCell ref="A2:N2"/>
    <mergeCell ref="A27:N27"/>
    <mergeCell ref="A6:N6"/>
    <mergeCell ref="A26:B26"/>
    <mergeCell ref="F3:H3"/>
    <mergeCell ref="I3:K3"/>
  </mergeCells>
  <pageMargins left="0.7" right="0.7" top="0.46" bottom="0.49" header="0.3" footer="0.3"/>
  <pageSetup paperSize="9" scale="43" fitToHeight="0" orientation="landscape" r:id="rId1"/>
  <headerFooter alignWithMargins="0">
    <oddHeader>&amp;C&amp;P</oddHeader>
  </headerFooter>
  <rowBreaks count="1" manualBreakCount="1">
    <brk id="1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прогноз основных характеристик</vt:lpstr>
      <vt:lpstr>'прогноз основных характеристик'!Print_Area</vt:lpstr>
      <vt:lpstr>'прогноз основных характеристик'!Print_Titles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cp:lastPrinted>2020-10-23T11:57:14Z</cp:lastPrinted>
  <dcterms:created xsi:type="dcterms:W3CDTF">2018-10-15T12:06:40Z</dcterms:created>
  <dcterms:modified xsi:type="dcterms:W3CDTF">2020-11-10T13:05:20Z</dcterms:modified>
</cp:coreProperties>
</file>